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filterPrivacy="1" defaultThemeVersion="124226"/>
  <xr:revisionPtr revIDLastSave="0" documentId="8_{CB9698F5-79F1-4987-BD28-8D202791D6F2}" xr6:coauthVersionLast="47" xr6:coauthVersionMax="47" xr10:uidLastSave="{00000000-0000-0000-0000-000000000000}"/>
  <bookViews>
    <workbookView xWindow="28680" yWindow="-120" windowWidth="29040" windowHeight="15840" xr2:uid="{00000000-000D-0000-FFFF-FFFF00000000}"/>
  </bookViews>
  <sheets>
    <sheet name="List1" sheetId="1" r:id="rId1"/>
  </sheets>
  <definedNames>
    <definedName name="_xlnm.Print_Area" localSheetId="0">List1!$A$1:$F$106</definedName>
    <definedName name="_xlnm.Print_Titles" localSheetId="0">List1!$12:$12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96" i="1" l="1"/>
  <c r="F81" i="1"/>
  <c r="F66" i="1"/>
  <c r="F51" i="1" l="1"/>
  <c r="F98" i="1" s="1"/>
  <c r="F101" i="1" l="1"/>
  <c r="E104" i="1" s="1"/>
  <c r="E105" i="1" l="1"/>
  <c r="E106" i="1" s="1"/>
</calcChain>
</file>

<file path=xl/sharedStrings.xml><?xml version="1.0" encoding="utf-8"?>
<sst xmlns="http://schemas.openxmlformats.org/spreadsheetml/2006/main" count="110" uniqueCount="66">
  <si>
    <t>NAROČNIK:</t>
  </si>
  <si>
    <t>JMSS MARIBOR</t>
  </si>
  <si>
    <t>Grajski trg 1</t>
  </si>
  <si>
    <t>2000 Maribor</t>
  </si>
  <si>
    <t>Zap. št.</t>
  </si>
  <si>
    <t>Opis del</t>
  </si>
  <si>
    <t>Količina</t>
  </si>
  <si>
    <t>OPOMBA: Upoštevati vse predpise za varno delo!</t>
  </si>
  <si>
    <t xml:space="preserve">OPOMBA: Vse mere preveriti na objektu! </t>
  </si>
  <si>
    <t>1.</t>
  </si>
  <si>
    <t>kom</t>
  </si>
  <si>
    <t>9,5% DDV</t>
  </si>
  <si>
    <t>Vrednost         (v EUR, brez DDV)</t>
  </si>
  <si>
    <t>PONUDBENA VREDNOST Z DDV</t>
  </si>
  <si>
    <t>Cena/Enota        (v EUR, brez DDV)</t>
  </si>
  <si>
    <t>Enota</t>
  </si>
  <si>
    <t>STAVBNO POHIŠTVO SKUPAJ</t>
  </si>
  <si>
    <t>STAVBNO POHIŠTVO</t>
  </si>
  <si>
    <t>GRADBENO-OBRTNIŠKA DELA - DOBAVA IN MONTAŽA</t>
  </si>
  <si>
    <t>SKUPAJ STANOVANJE</t>
  </si>
  <si>
    <t>POPIS DEL ZA MENJAVO STAVBNEGA POHIŠTVA</t>
  </si>
  <si>
    <t>SKUPAJ GRADBENO-OBRTNIŠKA DELA</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</si>
  <si>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 - pred začetkom del je potreben pregled projekta in ostale dokumentacije z projektantom, investitorjem, nadzornikom in izvajalcem, kar omogoča vsem stranem, da se podrobneje seznanijo z izvedbo in potekom zamenjave stavbnega pohištva                                                                                                                               - za posamezno pozicijo izdelava posnetka (foto material) pred zamenjavo posameznega elementa stavbnega pohištva in po vgradnji novih elementov stavbnega pohištva. Fotografije v digitalni obliki (usb ključek ali CD)je treba naročniku izročiti po končanju del. Slike naj bodo razvrščene v mape, ki so poimenovane z naslovom in številko stanovanja (npr. Gorkega ulica 13 - 7)</t>
  </si>
  <si>
    <t>Material za ta dela mora po kvaliteti ustrezati določilom veljavnih normativov in standardov.</t>
  </si>
  <si>
    <t>Za vse nejasnosti ali variantne rešitve se je obvezno posvetovati s predstavnikom naročnika.</t>
  </si>
  <si>
    <t>Izvajalec vgradnje mora zagotoviti strokovno vgradnjo, tako da vgrajeni elementi dosegajo predpisane zahteve.</t>
  </si>
  <si>
    <t>Storitve izvajalca, ki je vse zajeti v ceni:</t>
  </si>
  <si>
    <t>Pred izdelavo in montažo vse mere kontrolirati na mestu samem in dejansko stanje upoštevati pri izdelavi in izvedbi.</t>
  </si>
  <si>
    <t>a./ snemaje potrebnih izmer na objektu                                                                                           b./ dobava osnovnega in pomožnega materiala ter okovja, za odpiranje oken, ter za odpiranje   in zaklepanje vrat                                                                                                                                                   c./ prevozi vsega materiala na objekt, z nakladanjem, razkladanjem in ekspeditom ter vsemi                                                                                                                          manipulacijami na gradbišču                                                                                                                                                                   d./čiščenje izdelkov po končani montaži in podobno</t>
  </si>
  <si>
    <t>*</t>
  </si>
  <si>
    <t>Struganje obstoječe špalete, 2x kitanje in barvanje -2x bela barva.</t>
  </si>
  <si>
    <t>Pri vseh postavkah upoštevati tudi: fino vpasovanje in nastavitve vgrajenih elementov; vsa tesnila in PVC čepe; ves pritrdilni in vezni material; vsa pripravljalna in zaključna dela vključno z zidarsko pomočjo.Odpiranje oken in vrat - po obstoječem stanju.</t>
  </si>
  <si>
    <t>Dobava in izvedba - krpanje grobega in finega ometa deb.2,5 cm na vratnih/ okenskih  špaletah  v šir.cca 30 - 50cm v podaljšani apnenocementni malti,s predhodnim čiščenjem zidu, z vsemi pomožnimi deli in prenosi.</t>
  </si>
  <si>
    <t>SPLOŠNE ZAHTEVE ZA OKNA IN VRATA:</t>
  </si>
  <si>
    <r>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t>
    </r>
    <r>
      <rPr>
        <b/>
        <sz val="10"/>
        <rFont val="Arial"/>
        <family val="2"/>
        <charset val="238"/>
      </rPr>
      <t>OPOMBA: Obvezna izvedba del, vgradnja materialov in opreme v skladu s smernicami za prenovo stanovanj Javnega medobčinskega stanovanjskega sklada Maribor.</t>
    </r>
  </si>
  <si>
    <r>
      <t xml:space="preserve">Ponudnik mora k ponudbi priložiti Izjavo o lastnostih iz katere mora biti razvidno izpolnjevanje zahtevanih pogojev. </t>
    </r>
    <r>
      <rPr>
        <b/>
        <sz val="10"/>
        <rFont val="Arial"/>
        <family val="2"/>
        <charset val="238"/>
      </rPr>
      <t>Pri pripravi ponudbe upoštevati navodila ponudnikom za pripravo ponudbe, kjer so navedene tehnične specifikacije, ki jih zahteva naročnik.</t>
    </r>
  </si>
  <si>
    <t>2.</t>
  </si>
  <si>
    <t xml:space="preserve">Demontaža in odstranitev obstoječega stavbnega pohištva v celoti, z odvozom odpadnega materiala na trajno deponijo in plačilom komunalne takse.     </t>
  </si>
  <si>
    <t xml:space="preserve">Demontaža in odstranitev obstoječega stavbnega pohištva vključno s senčili in notranjimi okenskimi policami, z odvozom odpadnega materiala na trajno deponijo in plačilom komunalne takse.     </t>
  </si>
  <si>
    <t>-	okna morajo biti izdelana v skladu z zahtevami slovenskega standarda SIST EN 14351- 1,:2006+A2:2016,
-	vodotesnost – kategorija 4A ali bolojše (SIST EN 12208:2000),
-	odpornost na veter – kategorija C3 ali boljše (SIST EN 12210:2016),
-	sproščanje nevarnih snovi – ustreza,
-	zvočna izolacija najmanj 32 dB (SIST EN ISO 10140-3),
-	toplotna prehodnost okna kot celote mora biti enaka ali manjša Uw = 1,30 W/m²K,
-	propustnost zraka – kategorija 3 ali boljše (SIST EN 12207:2017),
-	Izolacijsko steklo (zasteklitev): zahtevana sestava in debelina stekla (ISO 4 – 16 - 4 s plinom),</t>
  </si>
  <si>
    <t>OKNA:</t>
  </si>
  <si>
    <t xml:space="preserve">- izdelan mora biti iz visoko odpornih in atestiranih najmanj 5 komornih PVC profilov, material PVC okvirja (profila) mora biti trdi PVC, visoko odporen na udarce,
- okvir mora biti ojačan s pocinkanimi jeklenimi profili ali s steklenimi vlakni,
- barva profila oken je v osnovi bela (drugačna barva je posebej navedena v posameznem popisu del. V kolikor je zahtevan dekor barve se le ta upošteva na zunanji strani okna, notranja stran okna je bele barve),
- okensko krilo se mora odpirati preko okovja v horizontalno in vertikalno smer (v kolikor ni v popisu drugače določeno),
- meritev toplotnega prehoda mora biti izmerjena po standardu SIST EN ISO 10077-1-2017. </t>
  </si>
  <si>
    <t>OKENSKI OKVIR IN OKVIR KRILA:</t>
  </si>
  <si>
    <t xml:space="preserve">Dobava in montaža enokrilnega PVC okna (po vzoru obstoječega): </t>
  </si>
  <si>
    <t xml:space="preserve">Dobava in montaža  zunanjih senčil - rolete, v barvi notranjih profilov oken oz. bele, izdelanih po splošnih določilih.                                                    </t>
  </si>
  <si>
    <t xml:space="preserve">Dobava in montaža PVC balkonskih vrat : </t>
  </si>
  <si>
    <t xml:space="preserve">Dobava in montaža zunanjih senčil - rolete, v barvi notranjih profilov oken oz. bele, izdelanih po splošnih določilih. Montaža po vzoru obstoječega stanja.        </t>
  </si>
  <si>
    <t>BALKONSKA VRATA Z ROLETO</t>
  </si>
  <si>
    <t xml:space="preserve">dimenzije Š/V: 80x220 cm </t>
  </si>
  <si>
    <t>barva noter: bela</t>
  </si>
  <si>
    <t>barva zunaj: bela</t>
  </si>
  <si>
    <t>3.</t>
  </si>
  <si>
    <t>4.</t>
  </si>
  <si>
    <t>dimenzije Š/V: 95x140 cm</t>
  </si>
  <si>
    <t xml:space="preserve">Dobava in vgradnja notranjih okenskih polic šir. do 30 cm dolžine do 144 cm,izdelane iz vodoodporne vezane plošče in dekorirane z kvalitetno, trpežno vrhnjo plastjo  ter zaobljenim robom. </t>
  </si>
  <si>
    <t>dimenzije Š/V: 172x140 cm</t>
  </si>
  <si>
    <t xml:space="preserve">Dobava in vgradnja notranjih okenskih polic šir. do 30 cm dolžine do 176 cm,izdelane iz vodoodporne vezane plošče in dekorirane z kvalitetno, trpežno vrhnjo plastjo  ter zaobljenim robom. </t>
  </si>
  <si>
    <t>ENOKRILNO PVC OKNO (v kombinaciji z balkonskimi vrati)</t>
  </si>
  <si>
    <t>DVOKRILNO PVC OKNO (v kuhinji)</t>
  </si>
  <si>
    <t>DVOKRILNO PVC OKNO (v spalnicah)</t>
  </si>
  <si>
    <t>dimenzije Š/V: 130x140 cm</t>
  </si>
  <si>
    <t xml:space="preserve">Odpiranje okenskih kril po vertikalni osi. Okovje je standardno za način odpiranja.  Okno  je  zastekljeno  z  energijsko varčnim  varnim  steklom  (zunaj  kaljeno  steklo  in notranje  lepljeno  steklo),  s  krilom  vpetim  na strani,  dvojno  tesnjenje,  z  odpiranjem  ob  strani. Tesnila  so  zunaj  in  znotraj. Na zunanji strani se okno senči z roleto. Barvni  ton  po  navodilih strokovnega  delavca  ZVKD.  Okno  naj  bo  izdelano  po  vzorcu obstoječega  okna  in  po  shemi,  ki  je  priložena. Točne  mere  okna,  okenskih  profilov  in  ostalega mora izvajalec posneti na objektu! </t>
  </si>
  <si>
    <t>Odpiranje vratnega  krila po vertikalni osi. Vrata so po višini deljena na  dva  dela  (zgoraj  2/3  +spodaj  1/3).  Okovje  je  standardno  za  način  odpiranja.  Vrata    so  zastekljena  z  enegijsko  varčnim  varnim  steklom  (zunaj kaljeno steklo in notranje lepljeno steklo), s  krilom  vpetim  na  strani,  dvojno  tesnjenje,z odpiranjem ob strani. Tesnila so zunaj in znotraj.  Na zunanji strani se vrata senčijo z roleto. Barvni ton po  navodilih strokovnega delavca ZVKD. Vrata naj bo izdelana po vzorcu obstoječih vrat in  po shemi, ki je priložena. Točne mere vrat, profilov  in ostalega mora izvajalec posneti na objektu!</t>
  </si>
  <si>
    <t>Odpiranje okenskega  krila  po  vertikalni  osi.  Okovje  je standardno  za  način  odpiranja.  Okno  je zastekljeno  z  energijsko  varčnim  varnim  steklom (zunaj kaljeno steklo in notranje lepljeno steklo), s krilom  vpetim  na  strani,  dvojno  tesnjenje,  z odpiranjem ob strani. Tesnila so zunaj in znotraj. Na  zunanji  strani  se okno  senči  z  roleto. Barvni ton po navodilih strokovnega delavca ZVKD. Okno  naj  bo  izdelano  po  vzorcu obstoječega  okna  in  po  shemi,  ki  je  priložena. Točne  mere  okna,  okenskih  profilov  in  ostalega mora izvajalec posneti na objektu!</t>
  </si>
  <si>
    <t xml:space="preserve">Odpiranje okenskih kril po vertikalni osi. Okovje je standardno za način odpiranja.  Okno  je  zastekljeno  z  energijsko varčnim  varnim  steklom  (zunaj  kaljeno  steklo  in 
notranje  lepljeno  steklo),  s  krilom  vpetim  na strani,  dvojno  tesnjenje,  z  odpiranjem  ob  strani. Tesnila  so  zunaj  in  znotraj. Na zunanji strani 
se okno senči z roleto. Barvni  ton  po  navodilih strokovnega  delavca  ZVKD.  Okno  naj  bo  izdelano  po  vzorcu obstoječega  okna  in  po  shemi,  ki  je  priložena. Točne  mere  okna,  okenskih  profilov  in  ostalega mora izvajalec posneti na objektu! </t>
  </si>
  <si>
    <t>Gorkega ulica 13, stanovanje 7, 2000 Maribor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</si>
</sst>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S_I_T_-;\-* #,##0.00\ _S_I_T_-;_-* &quot;-&quot;??\ _S_I_T_-;_-@_-"/>
    <numFmt numFmtId="165" formatCode="#,##0.0"/>
  </numFmts>
  <fonts count="6" x14ac:knownFonts="1">
    <font>
      <sz val="11"/>
      <color theme="1"/>
      <name val="Calibri"/>
      <family val="2"/>
      <scheme val="minor"/>
    </font>
    <font>
      <sz val="10"/>
      <name val="Arial CE"/>
      <charset val="238"/>
    </font>
    <font>
      <sz val="10"/>
      <name val="Arial"/>
      <family val="2"/>
      <charset val="238"/>
    </font>
    <font>
      <sz val="11"/>
      <color indexed="8"/>
      <name val="Calibri"/>
      <family val="2"/>
      <charset val="238"/>
    </font>
    <font>
      <b/>
      <sz val="10"/>
      <name val="Arial"/>
      <family val="2"/>
      <charset val="238"/>
    </font>
    <font>
      <sz val="10"/>
      <color theme="1"/>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theme="3" tint="0.59996337778862885"/>
        <bgColor indexed="64"/>
      </patternFill>
    </fill>
    <fill>
      <patternFill patternType="solid">
        <fgColor rgb="FF92D050"/>
        <bgColor indexed="64"/>
      </patternFill>
    </fill>
  </fills>
  <borders count="8">
    <border>
      <left/>
      <right/>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s>
  <cellStyleXfs count="5">
    <xf numFmtId="0" fontId="0" fillId="0" borderId="0"/>
    <xf numFmtId="0" fontId="1" fillId="0" borderId="0"/>
    <xf numFmtId="0" fontId="2" fillId="0" borderId="0"/>
    <xf numFmtId="0" fontId="3" fillId="0" borderId="0"/>
    <xf numFmtId="164" fontId="1" fillId="0" borderId="0" applyFont="0" applyFill="0" applyBorder="0" applyAlignment="0" applyProtection="0"/>
  </cellStyleXfs>
  <cellXfs count="62">
    <xf numFmtId="0" fontId="0" fillId="0" borderId="0" xfId="0"/>
    <xf numFmtId="4" fontId="2" fillId="0" borderId="0" xfId="0" applyNumberFormat="1" applyFont="1" applyAlignment="1" applyProtection="1">
      <alignment horizontal="right"/>
      <protection locked="0"/>
    </xf>
    <xf numFmtId="0" fontId="2" fillId="0" borderId="0" xfId="0" applyFont="1" applyProtection="1">
      <protection locked="0"/>
    </xf>
    <xf numFmtId="4" fontId="4" fillId="0" borderId="0" xfId="0" applyNumberFormat="1" applyFont="1" applyAlignment="1" applyProtection="1">
      <alignment horizontal="right" vertical="center" wrapText="1"/>
      <protection locked="0"/>
    </xf>
    <xf numFmtId="4" fontId="2" fillId="5" borderId="0" xfId="0" applyNumberFormat="1" applyFont="1" applyFill="1" applyAlignment="1" applyProtection="1">
      <alignment horizontal="right" vertical="center"/>
      <protection locked="0"/>
    </xf>
    <xf numFmtId="4" fontId="2" fillId="0" borderId="0" xfId="0" applyNumberFormat="1" applyFont="1" applyAlignment="1" applyProtection="1">
      <alignment horizontal="right" vertical="center"/>
      <protection locked="0"/>
    </xf>
    <xf numFmtId="165" fontId="2" fillId="0" borderId="0" xfId="0" applyNumberFormat="1" applyFont="1" applyProtection="1">
      <protection locked="0"/>
    </xf>
    <xf numFmtId="4" fontId="2" fillId="0" borderId="0" xfId="0" applyNumberFormat="1" applyFont="1" applyProtection="1">
      <protection locked="0"/>
    </xf>
    <xf numFmtId="4" fontId="2" fillId="3" borderId="4" xfId="0" applyNumberFormat="1" applyFont="1" applyFill="1" applyBorder="1" applyAlignment="1" applyProtection="1">
      <alignment horizontal="right"/>
      <protection locked="0"/>
    </xf>
    <xf numFmtId="4" fontId="2" fillId="4" borderId="5" xfId="0" applyNumberFormat="1" applyFont="1" applyFill="1" applyBorder="1" applyAlignment="1" applyProtection="1">
      <alignment horizontal="right" vertical="top"/>
      <protection locked="0"/>
    </xf>
    <xf numFmtId="1" fontId="2" fillId="4" borderId="0" xfId="0" applyNumberFormat="1" applyFont="1" applyFill="1" applyAlignment="1" applyProtection="1">
      <alignment horizontal="right" vertical="top"/>
      <protection locked="0"/>
    </xf>
    <xf numFmtId="4" fontId="4" fillId="4" borderId="5" xfId="0" applyNumberFormat="1" applyFont="1" applyFill="1" applyBorder="1" applyAlignment="1" applyProtection="1">
      <alignment horizontal="right" vertical="center"/>
      <protection locked="0"/>
    </xf>
    <xf numFmtId="4" fontId="4" fillId="0" borderId="1" xfId="0" applyNumberFormat="1" applyFont="1" applyBorder="1" applyAlignment="1" applyProtection="1">
      <alignment horizontal="right" vertical="center"/>
      <protection locked="0"/>
    </xf>
    <xf numFmtId="4" fontId="2" fillId="0" borderId="2" xfId="0" applyNumberFormat="1" applyFont="1" applyBorder="1" applyAlignment="1" applyProtection="1">
      <alignment horizontal="right" vertical="center"/>
      <protection locked="0"/>
    </xf>
    <xf numFmtId="4" fontId="4" fillId="0" borderId="3" xfId="0" applyNumberFormat="1" applyFont="1" applyBorder="1" applyAlignment="1" applyProtection="1">
      <alignment horizontal="right" vertical="center"/>
      <protection locked="0"/>
    </xf>
    <xf numFmtId="0" fontId="2" fillId="0" borderId="0" xfId="0" applyFont="1" applyAlignment="1" applyProtection="1">
      <alignment horizontal="right"/>
    </xf>
    <xf numFmtId="0" fontId="4" fillId="0" borderId="0" xfId="0" applyFont="1" applyAlignment="1" applyProtection="1">
      <alignment horizontal="center"/>
    </xf>
    <xf numFmtId="4" fontId="2" fillId="0" borderId="0" xfId="0" applyNumberFormat="1" applyFont="1" applyAlignment="1" applyProtection="1">
      <alignment horizontal="right"/>
    </xf>
    <xf numFmtId="0" fontId="4" fillId="2" borderId="0" xfId="0" applyFont="1" applyFill="1" applyAlignment="1" applyProtection="1">
      <alignment horizontal="center" vertical="center"/>
    </xf>
    <xf numFmtId="0" fontId="2" fillId="0" borderId="0" xfId="0" applyFont="1" applyProtection="1"/>
    <xf numFmtId="0" fontId="4" fillId="0" borderId="0" xfId="0" applyFont="1" applyProtection="1"/>
    <xf numFmtId="4" fontId="4" fillId="0" borderId="0" xfId="0" applyNumberFormat="1" applyFont="1" applyAlignment="1" applyProtection="1">
      <alignment horizontal="right"/>
    </xf>
    <xf numFmtId="0" fontId="4" fillId="0" borderId="0" xfId="0" applyFont="1" applyAlignment="1" applyProtection="1">
      <alignment horizontal="right" vertical="center" wrapText="1"/>
    </xf>
    <xf numFmtId="0" fontId="4" fillId="0" borderId="0" xfId="0" applyFont="1" applyAlignment="1" applyProtection="1">
      <alignment horizontal="center" vertical="center"/>
    </xf>
    <xf numFmtId="4" fontId="4" fillId="0" borderId="0" xfId="0" applyNumberFormat="1" applyFont="1" applyAlignment="1" applyProtection="1">
      <alignment horizontal="right" vertical="center"/>
    </xf>
    <xf numFmtId="0" fontId="4" fillId="0" borderId="0" xfId="0" applyFont="1" applyAlignment="1" applyProtection="1">
      <alignment horizontal="right" vertical="center"/>
    </xf>
    <xf numFmtId="0" fontId="2" fillId="0" borderId="0" xfId="0" applyFont="1" applyFill="1" applyAlignment="1" applyProtection="1">
      <alignment horizontal="left" vertical="top" wrapText="1"/>
    </xf>
    <xf numFmtId="4" fontId="4" fillId="0" borderId="0" xfId="0" applyNumberFormat="1" applyFont="1" applyAlignment="1" applyProtection="1">
      <alignment horizontal="right" vertical="center" wrapText="1"/>
    </xf>
    <xf numFmtId="0" fontId="2" fillId="5" borderId="0" xfId="0" applyFont="1" applyFill="1" applyBorder="1" applyAlignment="1" applyProtection="1">
      <alignment horizontal="right"/>
    </xf>
    <xf numFmtId="0" fontId="4" fillId="5" borderId="0" xfId="0" applyFont="1" applyFill="1" applyProtection="1"/>
    <xf numFmtId="4" fontId="2" fillId="5" borderId="0" xfId="0" applyNumberFormat="1" applyFont="1" applyFill="1" applyAlignment="1" applyProtection="1">
      <alignment horizontal="right" vertical="center"/>
    </xf>
    <xf numFmtId="0" fontId="2" fillId="0" borderId="0" xfId="0" applyFont="1" applyAlignment="1" applyProtection="1">
      <alignment horizontal="left" vertical="top" wrapText="1"/>
    </xf>
    <xf numFmtId="4" fontId="2" fillId="0" borderId="0" xfId="0" applyNumberFormat="1" applyFont="1" applyAlignment="1" applyProtection="1">
      <alignment horizontal="right" vertical="center"/>
    </xf>
    <xf numFmtId="0" fontId="2" fillId="0" borderId="0" xfId="0" applyFont="1" applyAlignment="1" applyProtection="1">
      <alignment horizontal="right" vertical="top"/>
    </xf>
    <xf numFmtId="0" fontId="2" fillId="0" borderId="0" xfId="0" applyFont="1" applyAlignment="1" applyProtection="1">
      <alignment horizontal="left" wrapText="1"/>
    </xf>
    <xf numFmtId="0" fontId="2" fillId="3" borderId="4" xfId="0" applyFont="1" applyFill="1" applyBorder="1" applyAlignment="1" applyProtection="1">
      <alignment horizontal="right" vertical="top"/>
    </xf>
    <xf numFmtId="0" fontId="4" fillId="3" borderId="4" xfId="0" applyFont="1" applyFill="1" applyBorder="1" applyAlignment="1" applyProtection="1">
      <alignment horizontal="left" wrapText="1"/>
    </xf>
    <xf numFmtId="4" fontId="2" fillId="3" borderId="4" xfId="0" applyNumberFormat="1" applyFont="1" applyFill="1" applyBorder="1" applyAlignment="1" applyProtection="1">
      <alignment horizontal="right"/>
    </xf>
    <xf numFmtId="0" fontId="4" fillId="0" borderId="0" xfId="0" applyFont="1" applyAlignment="1" applyProtection="1">
      <alignment horizontal="left" wrapText="1"/>
    </xf>
    <xf numFmtId="49" fontId="2" fillId="0" borderId="0" xfId="0" applyNumberFormat="1" applyFont="1" applyAlignment="1" applyProtection="1">
      <alignment horizontal="left" wrapText="1"/>
    </xf>
    <xf numFmtId="49" fontId="4" fillId="0" borderId="0" xfId="0" applyNumberFormat="1" applyFont="1" applyAlignment="1" applyProtection="1">
      <alignment horizontal="left" wrapText="1"/>
    </xf>
    <xf numFmtId="49" fontId="5" fillId="0" borderId="0" xfId="0" applyNumberFormat="1" applyFont="1" applyAlignment="1" applyProtection="1">
      <alignment horizontal="justify" vertical="center" wrapText="1"/>
    </xf>
    <xf numFmtId="0" fontId="5" fillId="0" borderId="0" xfId="0" applyFont="1" applyAlignment="1" applyProtection="1">
      <alignment horizontal="left" vertical="center" wrapText="1"/>
    </xf>
    <xf numFmtId="49" fontId="2" fillId="0" borderId="0" xfId="0" applyNumberFormat="1" applyFont="1" applyAlignment="1" applyProtection="1">
      <alignment horizontal="justify" vertical="center" wrapText="1"/>
    </xf>
    <xf numFmtId="49" fontId="2" fillId="0" borderId="0" xfId="0" applyNumberFormat="1" applyFont="1" applyAlignment="1" applyProtection="1">
      <alignment horizontal="left" vertical="center" wrapText="1"/>
    </xf>
    <xf numFmtId="0" fontId="4" fillId="3" borderId="0" xfId="0" applyFont="1" applyFill="1" applyBorder="1" applyAlignment="1" applyProtection="1">
      <alignment horizontal="left" wrapText="1"/>
    </xf>
    <xf numFmtId="0" fontId="2" fillId="0" borderId="0" xfId="0" applyFont="1" applyAlignment="1" applyProtection="1">
      <alignment wrapText="1"/>
    </xf>
    <xf numFmtId="0" fontId="2" fillId="4" borderId="6" xfId="0" applyFont="1" applyFill="1" applyBorder="1" applyAlignment="1" applyProtection="1">
      <alignment horizontal="right" vertical="top"/>
    </xf>
    <xf numFmtId="0" fontId="4" fillId="4" borderId="5" xfId="0" applyFont="1" applyFill="1" applyBorder="1" applyAlignment="1" applyProtection="1">
      <alignment vertical="top" wrapText="1"/>
    </xf>
    <xf numFmtId="4" fontId="2" fillId="4" borderId="5" xfId="0" applyNumberFormat="1" applyFont="1" applyFill="1" applyBorder="1" applyAlignment="1" applyProtection="1">
      <alignment horizontal="right" vertical="top" wrapText="1"/>
    </xf>
    <xf numFmtId="0" fontId="4" fillId="6" borderId="5" xfId="0" applyFont="1" applyFill="1" applyBorder="1" applyAlignment="1" applyProtection="1">
      <alignment vertical="top" wrapText="1"/>
    </xf>
    <xf numFmtId="0" fontId="4" fillId="4" borderId="7" xfId="0" applyFont="1" applyFill="1" applyBorder="1" applyAlignment="1" applyProtection="1">
      <alignment horizontal="right" vertical="center"/>
    </xf>
    <xf numFmtId="0" fontId="4" fillId="4" borderId="5" xfId="0" applyFont="1" applyFill="1" applyBorder="1" applyAlignment="1" applyProtection="1">
      <alignment horizontal="left" vertical="center"/>
    </xf>
    <xf numFmtId="4" fontId="4" fillId="4" borderId="5" xfId="0" applyNumberFormat="1" applyFont="1" applyFill="1" applyBorder="1" applyAlignment="1" applyProtection="1">
      <alignment horizontal="right" vertical="center"/>
    </xf>
    <xf numFmtId="0" fontId="4" fillId="0" borderId="1" xfId="0" applyFont="1" applyBorder="1" applyProtection="1"/>
    <xf numFmtId="4" fontId="2" fillId="0" borderId="1" xfId="0" applyNumberFormat="1" applyFont="1" applyBorder="1" applyAlignment="1" applyProtection="1">
      <alignment horizontal="right" vertical="center"/>
    </xf>
    <xf numFmtId="0" fontId="2" fillId="0" borderId="2" xfId="0" applyFont="1" applyBorder="1" applyProtection="1"/>
    <xf numFmtId="4" fontId="2" fillId="0" borderId="2" xfId="0" applyNumberFormat="1" applyFont="1" applyBorder="1" applyAlignment="1" applyProtection="1">
      <alignment horizontal="right" vertical="center"/>
    </xf>
    <xf numFmtId="0" fontId="4" fillId="0" borderId="3" xfId="0" applyFont="1" applyBorder="1" applyProtection="1"/>
    <xf numFmtId="4" fontId="2" fillId="0" borderId="3" xfId="0" applyNumberFormat="1" applyFont="1" applyBorder="1" applyAlignment="1" applyProtection="1">
      <alignment horizontal="right"/>
    </xf>
    <xf numFmtId="4" fontId="2" fillId="5" borderId="0" xfId="0" applyNumberFormat="1" applyFont="1" applyFill="1" applyAlignment="1" applyProtection="1">
      <alignment horizontal="right"/>
    </xf>
    <xf numFmtId="4" fontId="4" fillId="4" borderId="5" xfId="0" applyNumberFormat="1" applyFont="1" applyFill="1" applyBorder="1" applyAlignment="1" applyProtection="1">
      <alignment horizontal="right" vertical="top"/>
    </xf>
  </cellXfs>
  <cellStyles count="5">
    <cellStyle name="Navadno" xfId="0" builtinId="0"/>
    <cellStyle name="Navadno 10 2" xfId="3" xr:uid="{4D4593AE-633C-4EB2-B7EE-48B542A8D471}"/>
    <cellStyle name="Navadno 2" xfId="1" xr:uid="{00000000-0005-0000-0000-000001000000}"/>
    <cellStyle name="Navadno 3" xfId="2" xr:uid="{00000000-0005-0000-0000-000002000000}"/>
    <cellStyle name="Vejica 2" xfId="4" xr:uid="{E4F67FB4-0C0A-4C9F-9E66-5B140B23A35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106</xdr:row>
      <xdr:rowOff>0</xdr:rowOff>
    </xdr:from>
    <xdr:to>
      <xdr:col>1</xdr:col>
      <xdr:colOff>9525</xdr:colOff>
      <xdr:row>106</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7557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7557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7557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7557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7557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7557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102</xdr:row>
      <xdr:rowOff>0</xdr:rowOff>
    </xdr:from>
    <xdr:to>
      <xdr:col>1</xdr:col>
      <xdr:colOff>9525</xdr:colOff>
      <xdr:row>102</xdr:row>
      <xdr:rowOff>9525</xdr:rowOff>
    </xdr:to>
    <xdr:pic>
      <xdr:nvPicPr>
        <xdr:cNvPr id="8" name="Picture 1" descr="n">
          <a:extLst>
            <a:ext uri="{FF2B5EF4-FFF2-40B4-BE49-F238E27FC236}">
              <a16:creationId xmlns:a16="http://schemas.microsoft.com/office/drawing/2014/main" id="{2F28C162-94AA-41D9-956B-95517C6653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68998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102</xdr:row>
      <xdr:rowOff>0</xdr:rowOff>
    </xdr:from>
    <xdr:to>
      <xdr:col>1</xdr:col>
      <xdr:colOff>9525</xdr:colOff>
      <xdr:row>102</xdr:row>
      <xdr:rowOff>9525</xdr:rowOff>
    </xdr:to>
    <xdr:pic>
      <xdr:nvPicPr>
        <xdr:cNvPr id="9" name="Picture 1" descr="n">
          <a:extLst>
            <a:ext uri="{FF2B5EF4-FFF2-40B4-BE49-F238E27FC236}">
              <a16:creationId xmlns:a16="http://schemas.microsoft.com/office/drawing/2014/main" id="{9D2FEA4D-6F79-419A-9EE9-FAAE093249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68998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102</xdr:row>
      <xdr:rowOff>0</xdr:rowOff>
    </xdr:from>
    <xdr:to>
      <xdr:col>1</xdr:col>
      <xdr:colOff>9525</xdr:colOff>
      <xdr:row>102</xdr:row>
      <xdr:rowOff>9525</xdr:rowOff>
    </xdr:to>
    <xdr:pic>
      <xdr:nvPicPr>
        <xdr:cNvPr id="10" name="Picture 1" descr="n">
          <a:extLst>
            <a:ext uri="{FF2B5EF4-FFF2-40B4-BE49-F238E27FC236}">
              <a16:creationId xmlns:a16="http://schemas.microsoft.com/office/drawing/2014/main" id="{7E1AF23F-F564-450A-87E9-EA3AFBD226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68998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102</xdr:row>
      <xdr:rowOff>0</xdr:rowOff>
    </xdr:from>
    <xdr:to>
      <xdr:col>1</xdr:col>
      <xdr:colOff>9525</xdr:colOff>
      <xdr:row>102</xdr:row>
      <xdr:rowOff>9525</xdr:rowOff>
    </xdr:to>
    <xdr:pic>
      <xdr:nvPicPr>
        <xdr:cNvPr id="11" name="Picture 1" descr="n">
          <a:extLst>
            <a:ext uri="{FF2B5EF4-FFF2-40B4-BE49-F238E27FC236}">
              <a16:creationId xmlns:a16="http://schemas.microsoft.com/office/drawing/2014/main" id="{BD08A10D-8D3D-4C28-B12F-FBD1760C90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68998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102</xdr:row>
      <xdr:rowOff>0</xdr:rowOff>
    </xdr:from>
    <xdr:to>
      <xdr:col>1</xdr:col>
      <xdr:colOff>9525</xdr:colOff>
      <xdr:row>102</xdr:row>
      <xdr:rowOff>9525</xdr:rowOff>
    </xdr:to>
    <xdr:pic>
      <xdr:nvPicPr>
        <xdr:cNvPr id="12" name="Picture 1" descr="n">
          <a:extLst>
            <a:ext uri="{FF2B5EF4-FFF2-40B4-BE49-F238E27FC236}">
              <a16:creationId xmlns:a16="http://schemas.microsoft.com/office/drawing/2014/main" id="{1C63BDAA-83DC-4C4A-B93E-1EAF6524BB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68998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102</xdr:row>
      <xdr:rowOff>0</xdr:rowOff>
    </xdr:from>
    <xdr:to>
      <xdr:col>1</xdr:col>
      <xdr:colOff>9525</xdr:colOff>
      <xdr:row>102</xdr:row>
      <xdr:rowOff>9525</xdr:rowOff>
    </xdr:to>
    <xdr:pic>
      <xdr:nvPicPr>
        <xdr:cNvPr id="13" name="Picture 1" descr="n">
          <a:extLst>
            <a:ext uri="{FF2B5EF4-FFF2-40B4-BE49-F238E27FC236}">
              <a16:creationId xmlns:a16="http://schemas.microsoft.com/office/drawing/2014/main" id="{71BE65F0-7FCD-4C62-AC4F-060572F6DF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68998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K106"/>
  <sheetViews>
    <sheetView tabSelected="1" view="pageBreakPreview" zoomScaleNormal="100" zoomScaleSheetLayoutView="100" workbookViewId="0">
      <selection activeCell="F99" sqref="F99"/>
    </sheetView>
  </sheetViews>
  <sheetFormatPr defaultColWidth="9.140625" defaultRowHeight="12.75" x14ac:dyDescent="0.2"/>
  <cols>
    <col min="1" max="1" width="6.42578125" style="15" customWidth="1"/>
    <col min="2" max="2" width="77.42578125" style="19" bestFit="1" customWidth="1"/>
    <col min="3" max="3" width="9.140625" style="17" bestFit="1" customWidth="1"/>
    <col min="4" max="4" width="8.7109375" style="17" bestFit="1" customWidth="1"/>
    <col min="5" max="5" width="12.7109375" style="1" customWidth="1"/>
    <col min="6" max="6" width="14.5703125" style="17" customWidth="1"/>
    <col min="7" max="16384" width="9.140625" style="2"/>
  </cols>
  <sheetData>
    <row r="3" spans="1:6" x14ac:dyDescent="0.2">
      <c r="B3" s="16" t="s">
        <v>20</v>
      </c>
    </row>
    <row r="5" spans="1:6" x14ac:dyDescent="0.2">
      <c r="B5" s="18" t="s">
        <v>65</v>
      </c>
    </row>
    <row r="7" spans="1:6" x14ac:dyDescent="0.2">
      <c r="B7" s="19" t="s">
        <v>0</v>
      </c>
    </row>
    <row r="8" spans="1:6" x14ac:dyDescent="0.2">
      <c r="B8" s="20" t="s">
        <v>1</v>
      </c>
      <c r="C8" s="21"/>
    </row>
    <row r="9" spans="1:6" x14ac:dyDescent="0.2">
      <c r="B9" s="20" t="s">
        <v>2</v>
      </c>
      <c r="C9" s="21"/>
    </row>
    <row r="10" spans="1:6" x14ac:dyDescent="0.2">
      <c r="B10" s="20" t="s">
        <v>3</v>
      </c>
      <c r="C10" s="21"/>
    </row>
    <row r="12" spans="1:6" ht="38.25" x14ac:dyDescent="0.2">
      <c r="A12" s="22" t="s">
        <v>4</v>
      </c>
      <c r="B12" s="23" t="s">
        <v>5</v>
      </c>
      <c r="C12" s="24" t="s">
        <v>15</v>
      </c>
      <c r="D12" s="24" t="s">
        <v>6</v>
      </c>
      <c r="E12" s="3" t="s">
        <v>14</v>
      </c>
      <c r="F12" s="27" t="s">
        <v>12</v>
      </c>
    </row>
    <row r="13" spans="1:6" x14ac:dyDescent="0.2">
      <c r="A13" s="25"/>
      <c r="B13" s="26" t="s">
        <v>8</v>
      </c>
      <c r="C13" s="24"/>
      <c r="D13" s="27"/>
      <c r="E13" s="3"/>
    </row>
    <row r="14" spans="1:6" x14ac:dyDescent="0.2">
      <c r="A14" s="25"/>
      <c r="B14" s="26" t="s">
        <v>7</v>
      </c>
      <c r="C14" s="24"/>
      <c r="D14" s="27"/>
      <c r="E14" s="3"/>
    </row>
    <row r="15" spans="1:6" ht="12" customHeight="1" x14ac:dyDescent="0.2">
      <c r="A15" s="25"/>
      <c r="B15" s="26"/>
      <c r="C15" s="24"/>
      <c r="D15" s="27"/>
      <c r="E15" s="3"/>
    </row>
    <row r="16" spans="1:6" x14ac:dyDescent="0.2">
      <c r="A16" s="28"/>
      <c r="B16" s="29" t="s">
        <v>18</v>
      </c>
      <c r="C16" s="30"/>
      <c r="D16" s="30"/>
      <c r="E16" s="4"/>
      <c r="F16" s="60"/>
    </row>
    <row r="17" spans="1:11" ht="408" x14ac:dyDescent="0.2">
      <c r="B17" s="31" t="s">
        <v>22</v>
      </c>
      <c r="C17" s="32"/>
      <c r="D17" s="32"/>
      <c r="E17" s="5"/>
    </row>
    <row r="18" spans="1:11" ht="229.5" x14ac:dyDescent="0.2">
      <c r="B18" s="31" t="s">
        <v>34</v>
      </c>
      <c r="C18" s="32"/>
      <c r="D18" s="32"/>
      <c r="E18" s="5"/>
    </row>
    <row r="19" spans="1:11" x14ac:dyDescent="0.2">
      <c r="B19" s="26"/>
      <c r="C19" s="32"/>
      <c r="D19" s="32"/>
      <c r="E19" s="5"/>
    </row>
    <row r="20" spans="1:11" x14ac:dyDescent="0.2">
      <c r="A20" s="33"/>
      <c r="B20" s="34"/>
      <c r="I20" s="6"/>
      <c r="K20" s="7"/>
    </row>
    <row r="21" spans="1:11" ht="13.5" thickBot="1" x14ac:dyDescent="0.25">
      <c r="A21" s="35"/>
      <c r="B21" s="36" t="s">
        <v>17</v>
      </c>
      <c r="C21" s="37"/>
      <c r="D21" s="37"/>
      <c r="E21" s="8"/>
      <c r="F21" s="37"/>
      <c r="I21" s="6"/>
      <c r="K21" s="7"/>
    </row>
    <row r="22" spans="1:11" ht="13.5" thickTop="1" x14ac:dyDescent="0.2">
      <c r="A22" s="33"/>
      <c r="B22" s="34"/>
      <c r="I22" s="6"/>
      <c r="K22" s="7"/>
    </row>
    <row r="23" spans="1:11" x14ac:dyDescent="0.2">
      <c r="A23" s="33"/>
      <c r="B23" s="38" t="s">
        <v>33</v>
      </c>
      <c r="I23" s="6"/>
      <c r="K23" s="7"/>
    </row>
    <row r="24" spans="1:11" ht="42.75" customHeight="1" x14ac:dyDescent="0.2">
      <c r="A24" s="33"/>
      <c r="B24" s="39" t="s">
        <v>35</v>
      </c>
      <c r="I24" s="6"/>
      <c r="K24" s="7"/>
    </row>
    <row r="25" spans="1:11" ht="18.75" customHeight="1" x14ac:dyDescent="0.2">
      <c r="A25" s="33"/>
      <c r="B25" s="39" t="s">
        <v>23</v>
      </c>
      <c r="I25" s="6"/>
      <c r="K25" s="7"/>
    </row>
    <row r="26" spans="1:11" ht="19.5" customHeight="1" x14ac:dyDescent="0.2">
      <c r="A26" s="33"/>
      <c r="B26" s="39" t="s">
        <v>24</v>
      </c>
      <c r="I26" s="6"/>
      <c r="K26" s="7"/>
    </row>
    <row r="27" spans="1:11" ht="29.25" customHeight="1" x14ac:dyDescent="0.2">
      <c r="A27" s="33"/>
      <c r="B27" s="39" t="s">
        <v>25</v>
      </c>
      <c r="I27" s="6"/>
      <c r="K27" s="7"/>
    </row>
    <row r="28" spans="1:11" ht="17.25" customHeight="1" x14ac:dyDescent="0.2">
      <c r="A28" s="33"/>
      <c r="B28" s="39" t="s">
        <v>26</v>
      </c>
      <c r="I28" s="6"/>
      <c r="K28" s="7"/>
    </row>
    <row r="29" spans="1:11" ht="86.25" customHeight="1" x14ac:dyDescent="0.2">
      <c r="A29" s="33"/>
      <c r="B29" s="39" t="s">
        <v>28</v>
      </c>
      <c r="I29" s="6"/>
      <c r="K29" s="7"/>
    </row>
    <row r="30" spans="1:11" ht="42.75" customHeight="1" x14ac:dyDescent="0.2">
      <c r="A30" s="33"/>
      <c r="B30" s="39" t="s">
        <v>31</v>
      </c>
      <c r="I30" s="6"/>
      <c r="K30" s="7"/>
    </row>
    <row r="31" spans="1:11" ht="30" customHeight="1" x14ac:dyDescent="0.2">
      <c r="A31" s="33"/>
      <c r="B31" s="40" t="s">
        <v>27</v>
      </c>
      <c r="I31" s="6"/>
      <c r="K31" s="7"/>
    </row>
    <row r="32" spans="1:11" x14ac:dyDescent="0.2">
      <c r="A32" s="33"/>
      <c r="B32" s="39"/>
      <c r="I32" s="6"/>
      <c r="K32" s="7"/>
    </row>
    <row r="33" spans="1:11" x14ac:dyDescent="0.2">
      <c r="A33" s="33"/>
      <c r="B33" s="39"/>
      <c r="I33" s="6"/>
      <c r="K33" s="7"/>
    </row>
    <row r="34" spans="1:11" x14ac:dyDescent="0.2">
      <c r="A34" s="33" t="s">
        <v>9</v>
      </c>
      <c r="B34" s="40" t="s">
        <v>47</v>
      </c>
      <c r="I34" s="6"/>
      <c r="K34" s="7"/>
    </row>
    <row r="35" spans="1:11" x14ac:dyDescent="0.2">
      <c r="A35" s="33"/>
      <c r="B35" s="39" t="s">
        <v>40</v>
      </c>
      <c r="I35" s="6"/>
      <c r="K35" s="7"/>
    </row>
    <row r="36" spans="1:11" ht="127.5" x14ac:dyDescent="0.2">
      <c r="A36" s="33"/>
      <c r="B36" s="31" t="s">
        <v>39</v>
      </c>
      <c r="I36" s="6"/>
      <c r="K36" s="7"/>
    </row>
    <row r="37" spans="1:11" x14ac:dyDescent="0.2">
      <c r="A37" s="33"/>
      <c r="B37" s="34" t="s">
        <v>42</v>
      </c>
      <c r="I37" s="6"/>
      <c r="K37" s="7"/>
    </row>
    <row r="38" spans="1:11" ht="127.5" x14ac:dyDescent="0.2">
      <c r="A38" s="33"/>
      <c r="B38" s="41" t="s">
        <v>41</v>
      </c>
      <c r="I38" s="6"/>
      <c r="K38" s="7"/>
    </row>
    <row r="39" spans="1:11" x14ac:dyDescent="0.2">
      <c r="A39" s="33"/>
      <c r="B39" s="41"/>
      <c r="I39" s="6"/>
      <c r="K39" s="7"/>
    </row>
    <row r="40" spans="1:11" ht="114.75" x14ac:dyDescent="0.2">
      <c r="A40" s="33"/>
      <c r="B40" s="42" t="s">
        <v>62</v>
      </c>
      <c r="I40" s="6"/>
      <c r="K40" s="7"/>
    </row>
    <row r="41" spans="1:11" x14ac:dyDescent="0.2">
      <c r="A41" s="33"/>
      <c r="B41" s="42"/>
      <c r="I41" s="6"/>
      <c r="K41" s="7"/>
    </row>
    <row r="42" spans="1:11" ht="28.5" customHeight="1" x14ac:dyDescent="0.2">
      <c r="A42" s="33" t="s">
        <v>29</v>
      </c>
      <c r="B42" s="43" t="s">
        <v>37</v>
      </c>
      <c r="I42" s="6"/>
      <c r="K42" s="7"/>
    </row>
    <row r="43" spans="1:11" ht="12.75" customHeight="1" x14ac:dyDescent="0.2">
      <c r="A43" s="33" t="s">
        <v>29</v>
      </c>
      <c r="B43" s="31" t="s">
        <v>32</v>
      </c>
      <c r="I43" s="6"/>
      <c r="K43" s="7"/>
    </row>
    <row r="44" spans="1:11" x14ac:dyDescent="0.2">
      <c r="A44" s="33" t="s">
        <v>29</v>
      </c>
      <c r="B44" s="34" t="s">
        <v>30</v>
      </c>
      <c r="I44" s="6"/>
      <c r="K44" s="7"/>
    </row>
    <row r="45" spans="1:11" x14ac:dyDescent="0.2">
      <c r="A45" s="33"/>
      <c r="B45" s="34"/>
      <c r="I45" s="6"/>
      <c r="K45" s="7"/>
    </row>
    <row r="46" spans="1:11" x14ac:dyDescent="0.2">
      <c r="A46" s="33" t="s">
        <v>29</v>
      </c>
      <c r="B46" s="34" t="s">
        <v>45</v>
      </c>
      <c r="I46" s="6"/>
      <c r="K46" s="7"/>
    </row>
    <row r="47" spans="1:11" x14ac:dyDescent="0.2">
      <c r="A47" s="33"/>
      <c r="B47" s="34" t="s">
        <v>48</v>
      </c>
      <c r="I47" s="6"/>
      <c r="K47" s="7"/>
    </row>
    <row r="48" spans="1:11" x14ac:dyDescent="0.2">
      <c r="A48" s="33"/>
      <c r="B48" s="34" t="s">
        <v>49</v>
      </c>
      <c r="I48" s="6"/>
      <c r="K48" s="7"/>
    </row>
    <row r="49" spans="1:11" x14ac:dyDescent="0.2">
      <c r="A49" s="33"/>
      <c r="B49" s="34" t="s">
        <v>50</v>
      </c>
      <c r="C49" s="19"/>
      <c r="D49" s="19"/>
      <c r="E49" s="2"/>
      <c r="F49" s="19"/>
      <c r="I49" s="6"/>
      <c r="K49" s="7"/>
    </row>
    <row r="50" spans="1:11" x14ac:dyDescent="0.2">
      <c r="A50" s="33"/>
      <c r="B50" s="34"/>
      <c r="I50" s="6"/>
      <c r="K50" s="7"/>
    </row>
    <row r="51" spans="1:11" ht="24.75" customHeight="1" x14ac:dyDescent="0.2">
      <c r="A51" s="33" t="s">
        <v>29</v>
      </c>
      <c r="B51" s="34" t="s">
        <v>46</v>
      </c>
      <c r="C51" s="17" t="s">
        <v>10</v>
      </c>
      <c r="D51" s="17">
        <v>1</v>
      </c>
      <c r="E51" s="1">
        <v>0</v>
      </c>
      <c r="F51" s="17">
        <f>SUM(D51*E51)</f>
        <v>0</v>
      </c>
      <c r="I51" s="6"/>
      <c r="K51" s="7"/>
    </row>
    <row r="52" spans="1:11" x14ac:dyDescent="0.2">
      <c r="A52" s="33"/>
      <c r="B52" s="39"/>
      <c r="I52" s="6"/>
      <c r="K52" s="7"/>
    </row>
    <row r="53" spans="1:11" x14ac:dyDescent="0.2">
      <c r="A53" s="33" t="s">
        <v>36</v>
      </c>
      <c r="B53" s="40" t="s">
        <v>57</v>
      </c>
      <c r="I53" s="6"/>
      <c r="K53" s="7"/>
    </row>
    <row r="54" spans="1:11" ht="89.25" x14ac:dyDescent="0.2">
      <c r="A54" s="33"/>
      <c r="B54" s="44" t="s">
        <v>63</v>
      </c>
      <c r="I54" s="6"/>
      <c r="K54" s="7"/>
    </row>
    <row r="55" spans="1:11" ht="40.5" customHeight="1" x14ac:dyDescent="0.2">
      <c r="A55" s="33" t="s">
        <v>29</v>
      </c>
      <c r="B55" s="43" t="s">
        <v>38</v>
      </c>
      <c r="I55" s="6"/>
      <c r="K55" s="7"/>
    </row>
    <row r="56" spans="1:11" ht="12.75" customHeight="1" x14ac:dyDescent="0.2">
      <c r="A56" s="33" t="s">
        <v>29</v>
      </c>
      <c r="B56" s="31" t="s">
        <v>32</v>
      </c>
      <c r="I56" s="6"/>
      <c r="K56" s="7"/>
    </row>
    <row r="57" spans="1:11" x14ac:dyDescent="0.2">
      <c r="A57" s="33" t="s">
        <v>29</v>
      </c>
      <c r="B57" s="34" t="s">
        <v>30</v>
      </c>
      <c r="I57" s="6"/>
      <c r="K57" s="7"/>
    </row>
    <row r="58" spans="1:11" x14ac:dyDescent="0.2">
      <c r="A58" s="33"/>
      <c r="B58" s="34"/>
      <c r="I58" s="6"/>
      <c r="K58" s="7"/>
    </row>
    <row r="59" spans="1:11" x14ac:dyDescent="0.2">
      <c r="A59" s="33" t="s">
        <v>29</v>
      </c>
      <c r="B59" s="34" t="s">
        <v>43</v>
      </c>
      <c r="I59" s="6"/>
      <c r="K59" s="7"/>
    </row>
    <row r="60" spans="1:11" x14ac:dyDescent="0.2">
      <c r="A60" s="33"/>
      <c r="B60" s="34" t="s">
        <v>53</v>
      </c>
      <c r="I60" s="6"/>
      <c r="K60" s="7"/>
    </row>
    <row r="61" spans="1:11" x14ac:dyDescent="0.2">
      <c r="A61" s="33"/>
      <c r="B61" s="34" t="s">
        <v>49</v>
      </c>
      <c r="I61" s="6"/>
      <c r="K61" s="7"/>
    </row>
    <row r="62" spans="1:11" x14ac:dyDescent="0.2">
      <c r="A62" s="33"/>
      <c r="B62" s="34" t="s">
        <v>50</v>
      </c>
      <c r="C62" s="19"/>
      <c r="D62" s="19"/>
      <c r="E62" s="2"/>
      <c r="F62" s="19"/>
      <c r="I62" s="6"/>
      <c r="K62" s="7"/>
    </row>
    <row r="63" spans="1:11" x14ac:dyDescent="0.2">
      <c r="A63" s="33"/>
      <c r="B63" s="34"/>
      <c r="C63" s="19"/>
      <c r="D63" s="19"/>
      <c r="E63" s="2"/>
      <c r="F63" s="19"/>
      <c r="I63" s="6"/>
      <c r="K63" s="7"/>
    </row>
    <row r="64" spans="1:11" ht="38.25" x14ac:dyDescent="0.2">
      <c r="A64" s="33" t="s">
        <v>29</v>
      </c>
      <c r="B64" s="34" t="s">
        <v>54</v>
      </c>
      <c r="C64" s="19"/>
      <c r="D64" s="19"/>
      <c r="E64" s="2"/>
      <c r="F64" s="19"/>
      <c r="I64" s="6"/>
      <c r="K64" s="7"/>
    </row>
    <row r="65" spans="1:11" x14ac:dyDescent="0.2">
      <c r="A65" s="33"/>
      <c r="B65" s="34"/>
      <c r="I65" s="6"/>
      <c r="K65" s="7"/>
    </row>
    <row r="66" spans="1:11" ht="25.5" x14ac:dyDescent="0.2">
      <c r="A66" s="33" t="s">
        <v>29</v>
      </c>
      <c r="B66" s="34" t="s">
        <v>44</v>
      </c>
      <c r="C66" s="17" t="s">
        <v>10</v>
      </c>
      <c r="D66" s="17">
        <v>1</v>
      </c>
      <c r="E66" s="1">
        <v>0</v>
      </c>
      <c r="F66" s="17">
        <f>SUM(D66*E66)</f>
        <v>0</v>
      </c>
      <c r="I66" s="6"/>
      <c r="K66" s="7"/>
    </row>
    <row r="67" spans="1:11" x14ac:dyDescent="0.2">
      <c r="A67" s="33"/>
      <c r="B67" s="34"/>
      <c r="I67" s="6"/>
      <c r="K67" s="7"/>
    </row>
    <row r="68" spans="1:11" x14ac:dyDescent="0.2">
      <c r="A68" s="33" t="s">
        <v>51</v>
      </c>
      <c r="B68" s="40" t="s">
        <v>58</v>
      </c>
      <c r="I68" s="6"/>
      <c r="K68" s="7"/>
    </row>
    <row r="69" spans="1:11" ht="89.25" x14ac:dyDescent="0.2">
      <c r="A69" s="33"/>
      <c r="B69" s="39" t="s">
        <v>64</v>
      </c>
      <c r="I69" s="6"/>
      <c r="K69" s="7"/>
    </row>
    <row r="70" spans="1:11" ht="38.25" x14ac:dyDescent="0.2">
      <c r="A70" s="33" t="s">
        <v>29</v>
      </c>
      <c r="B70" s="43" t="s">
        <v>38</v>
      </c>
      <c r="I70" s="6"/>
      <c r="K70" s="7"/>
    </row>
    <row r="71" spans="1:11" ht="38.25" x14ac:dyDescent="0.2">
      <c r="A71" s="33" t="s">
        <v>29</v>
      </c>
      <c r="B71" s="31" t="s">
        <v>32</v>
      </c>
      <c r="I71" s="6"/>
      <c r="K71" s="7"/>
    </row>
    <row r="72" spans="1:11" x14ac:dyDescent="0.2">
      <c r="A72" s="33" t="s">
        <v>29</v>
      </c>
      <c r="B72" s="34" t="s">
        <v>30</v>
      </c>
      <c r="I72" s="6"/>
      <c r="K72" s="7"/>
    </row>
    <row r="73" spans="1:11" x14ac:dyDescent="0.2">
      <c r="A73" s="33"/>
      <c r="B73" s="34"/>
      <c r="I73" s="6"/>
      <c r="K73" s="7"/>
    </row>
    <row r="74" spans="1:11" x14ac:dyDescent="0.2">
      <c r="A74" s="33" t="s">
        <v>29</v>
      </c>
      <c r="B74" s="34" t="s">
        <v>43</v>
      </c>
      <c r="I74" s="6"/>
      <c r="K74" s="7"/>
    </row>
    <row r="75" spans="1:11" x14ac:dyDescent="0.2">
      <c r="A75" s="33"/>
      <c r="B75" s="34" t="s">
        <v>55</v>
      </c>
      <c r="I75" s="6"/>
      <c r="K75" s="7"/>
    </row>
    <row r="76" spans="1:11" x14ac:dyDescent="0.2">
      <c r="A76" s="33"/>
      <c r="B76" s="34" t="s">
        <v>49</v>
      </c>
      <c r="I76" s="6"/>
      <c r="K76" s="7"/>
    </row>
    <row r="77" spans="1:11" x14ac:dyDescent="0.2">
      <c r="A77" s="33"/>
      <c r="B77" s="34" t="s">
        <v>50</v>
      </c>
      <c r="C77" s="19"/>
      <c r="D77" s="19"/>
      <c r="E77" s="2"/>
      <c r="F77" s="19"/>
      <c r="I77" s="6"/>
      <c r="K77" s="7"/>
    </row>
    <row r="78" spans="1:11" x14ac:dyDescent="0.2">
      <c r="A78" s="33"/>
      <c r="B78" s="34"/>
      <c r="C78" s="19"/>
      <c r="D78" s="19"/>
      <c r="E78" s="2"/>
      <c r="F78" s="19"/>
      <c r="I78" s="6"/>
      <c r="K78" s="7"/>
    </row>
    <row r="79" spans="1:11" ht="38.25" x14ac:dyDescent="0.2">
      <c r="A79" s="33" t="s">
        <v>29</v>
      </c>
      <c r="B79" s="34" t="s">
        <v>56</v>
      </c>
      <c r="C79" s="19"/>
      <c r="D79" s="19"/>
      <c r="E79" s="2"/>
      <c r="F79" s="19"/>
      <c r="I79" s="6"/>
      <c r="K79" s="7"/>
    </row>
    <row r="80" spans="1:11" x14ac:dyDescent="0.2">
      <c r="A80" s="33"/>
      <c r="B80" s="34"/>
      <c r="I80" s="6"/>
      <c r="K80" s="7"/>
    </row>
    <row r="81" spans="1:11" ht="25.5" x14ac:dyDescent="0.2">
      <c r="A81" s="33" t="s">
        <v>29</v>
      </c>
      <c r="B81" s="34" t="s">
        <v>44</v>
      </c>
      <c r="C81" s="17" t="s">
        <v>10</v>
      </c>
      <c r="D81" s="17">
        <v>1</v>
      </c>
      <c r="E81" s="1">
        <v>0</v>
      </c>
      <c r="F81" s="17">
        <f>SUM(D81*E81)</f>
        <v>0</v>
      </c>
      <c r="I81" s="6"/>
      <c r="K81" s="7"/>
    </row>
    <row r="82" spans="1:11" x14ac:dyDescent="0.2">
      <c r="A82" s="33"/>
      <c r="B82" s="34"/>
      <c r="I82" s="6"/>
      <c r="K82" s="7"/>
    </row>
    <row r="83" spans="1:11" x14ac:dyDescent="0.2">
      <c r="A83" s="33" t="s">
        <v>52</v>
      </c>
      <c r="B83" s="40" t="s">
        <v>59</v>
      </c>
      <c r="I83" s="6"/>
      <c r="K83" s="7"/>
    </row>
    <row r="84" spans="1:11" ht="89.25" x14ac:dyDescent="0.2">
      <c r="A84" s="33"/>
      <c r="B84" s="39" t="s">
        <v>61</v>
      </c>
      <c r="I84" s="6"/>
      <c r="K84" s="7"/>
    </row>
    <row r="85" spans="1:11" ht="38.25" x14ac:dyDescent="0.2">
      <c r="A85" s="33" t="s">
        <v>29</v>
      </c>
      <c r="B85" s="43" t="s">
        <v>38</v>
      </c>
      <c r="I85" s="6"/>
      <c r="K85" s="7"/>
    </row>
    <row r="86" spans="1:11" ht="38.25" x14ac:dyDescent="0.2">
      <c r="A86" s="33" t="s">
        <v>29</v>
      </c>
      <c r="B86" s="31" t="s">
        <v>32</v>
      </c>
      <c r="I86" s="6"/>
      <c r="K86" s="7"/>
    </row>
    <row r="87" spans="1:11" x14ac:dyDescent="0.2">
      <c r="A87" s="33" t="s">
        <v>29</v>
      </c>
      <c r="B87" s="34" t="s">
        <v>30</v>
      </c>
      <c r="I87" s="6"/>
      <c r="K87" s="7"/>
    </row>
    <row r="88" spans="1:11" x14ac:dyDescent="0.2">
      <c r="A88" s="33"/>
      <c r="B88" s="34"/>
      <c r="I88" s="6"/>
      <c r="K88" s="7"/>
    </row>
    <row r="89" spans="1:11" x14ac:dyDescent="0.2">
      <c r="A89" s="33" t="s">
        <v>29</v>
      </c>
      <c r="B89" s="34" t="s">
        <v>43</v>
      </c>
      <c r="I89" s="6"/>
      <c r="K89" s="7"/>
    </row>
    <row r="90" spans="1:11" x14ac:dyDescent="0.2">
      <c r="A90" s="33"/>
      <c r="B90" s="34" t="s">
        <v>60</v>
      </c>
      <c r="I90" s="6"/>
      <c r="K90" s="7"/>
    </row>
    <row r="91" spans="1:11" x14ac:dyDescent="0.2">
      <c r="A91" s="33"/>
      <c r="B91" s="34" t="s">
        <v>49</v>
      </c>
      <c r="I91" s="6"/>
      <c r="K91" s="7"/>
    </row>
    <row r="92" spans="1:11" x14ac:dyDescent="0.2">
      <c r="A92" s="33"/>
      <c r="B92" s="34" t="s">
        <v>50</v>
      </c>
      <c r="C92" s="19"/>
      <c r="D92" s="19"/>
      <c r="E92" s="2"/>
      <c r="F92" s="19"/>
      <c r="I92" s="6"/>
      <c r="K92" s="7"/>
    </row>
    <row r="93" spans="1:11" x14ac:dyDescent="0.2">
      <c r="A93" s="33"/>
      <c r="B93" s="34"/>
      <c r="C93" s="19"/>
      <c r="D93" s="19"/>
      <c r="E93" s="2"/>
      <c r="F93" s="19"/>
      <c r="I93" s="6"/>
      <c r="K93" s="7"/>
    </row>
    <row r="94" spans="1:11" ht="38.25" x14ac:dyDescent="0.2">
      <c r="A94" s="33" t="s">
        <v>29</v>
      </c>
      <c r="B94" s="34" t="s">
        <v>54</v>
      </c>
      <c r="C94" s="19"/>
      <c r="D94" s="19"/>
      <c r="E94" s="2"/>
      <c r="F94" s="19"/>
      <c r="I94" s="6"/>
      <c r="K94" s="7"/>
    </row>
    <row r="95" spans="1:11" x14ac:dyDescent="0.2">
      <c r="A95" s="33"/>
      <c r="B95" s="34"/>
      <c r="I95" s="6"/>
      <c r="K95" s="7"/>
    </row>
    <row r="96" spans="1:11" ht="25.5" x14ac:dyDescent="0.2">
      <c r="A96" s="33" t="s">
        <v>29</v>
      </c>
      <c r="B96" s="34" t="s">
        <v>44</v>
      </c>
      <c r="C96" s="17" t="s">
        <v>10</v>
      </c>
      <c r="D96" s="17">
        <v>3</v>
      </c>
      <c r="E96" s="1">
        <v>0</v>
      </c>
      <c r="F96" s="17">
        <f>SUM(D96*E96)</f>
        <v>0</v>
      </c>
      <c r="I96" s="6"/>
      <c r="K96" s="7"/>
    </row>
    <row r="97" spans="1:11" x14ac:dyDescent="0.2">
      <c r="A97" s="33"/>
      <c r="B97" s="34"/>
      <c r="I97" s="6"/>
      <c r="K97" s="7"/>
    </row>
    <row r="98" spans="1:11" x14ac:dyDescent="0.2">
      <c r="A98" s="33"/>
      <c r="B98" s="45" t="s">
        <v>16</v>
      </c>
      <c r="F98" s="21">
        <f>SUM(F50:F96)</f>
        <v>0</v>
      </c>
      <c r="I98" s="6"/>
      <c r="K98" s="7"/>
    </row>
    <row r="99" spans="1:11" x14ac:dyDescent="0.2">
      <c r="A99" s="33"/>
      <c r="B99" s="46"/>
      <c r="I99" s="6"/>
      <c r="K99" s="7"/>
    </row>
    <row r="100" spans="1:11" s="10" customFormat="1" x14ac:dyDescent="0.2">
      <c r="A100" s="47"/>
      <c r="B100" s="48"/>
      <c r="C100" s="49"/>
      <c r="D100" s="49"/>
      <c r="E100" s="9"/>
      <c r="F100" s="61"/>
      <c r="H100" s="2"/>
      <c r="I100" s="6"/>
      <c r="J100" s="2"/>
      <c r="K100" s="7"/>
    </row>
    <row r="101" spans="1:11" s="10" customFormat="1" x14ac:dyDescent="0.2">
      <c r="A101" s="47"/>
      <c r="B101" s="50" t="s">
        <v>21</v>
      </c>
      <c r="C101" s="49"/>
      <c r="D101" s="49"/>
      <c r="E101" s="9"/>
      <c r="F101" s="61">
        <f>F98</f>
        <v>0</v>
      </c>
      <c r="H101" s="2"/>
      <c r="I101" s="6"/>
      <c r="J101" s="2"/>
      <c r="K101" s="7"/>
    </row>
    <row r="102" spans="1:11" s="10" customFormat="1" x14ac:dyDescent="0.2">
      <c r="A102" s="51"/>
      <c r="B102" s="52"/>
      <c r="C102" s="53"/>
      <c r="D102" s="53"/>
      <c r="E102" s="11"/>
      <c r="F102" s="53"/>
      <c r="H102" s="2"/>
      <c r="I102" s="6"/>
      <c r="J102" s="2"/>
      <c r="K102" s="7"/>
    </row>
    <row r="103" spans="1:11" x14ac:dyDescent="0.2">
      <c r="I103" s="6"/>
      <c r="K103" s="7"/>
    </row>
    <row r="104" spans="1:11" ht="13.5" thickBot="1" x14ac:dyDescent="0.25">
      <c r="B104" s="54" t="s">
        <v>19</v>
      </c>
      <c r="C104" s="55"/>
      <c r="D104" s="55"/>
      <c r="E104" s="12">
        <f>F101</f>
        <v>0</v>
      </c>
      <c r="I104" s="6"/>
      <c r="K104" s="7"/>
    </row>
    <row r="105" spans="1:11" x14ac:dyDescent="0.2">
      <c r="B105" s="56" t="s">
        <v>11</v>
      </c>
      <c r="C105" s="57"/>
      <c r="D105" s="57"/>
      <c r="E105" s="13">
        <f>E104*0.095</f>
        <v>0</v>
      </c>
      <c r="I105" s="6"/>
      <c r="K105" s="7"/>
    </row>
    <row r="106" spans="1:11" ht="13.5" thickBot="1" x14ac:dyDescent="0.25">
      <c r="B106" s="58" t="s">
        <v>13</v>
      </c>
      <c r="C106" s="59"/>
      <c r="D106" s="59"/>
      <c r="E106" s="14">
        <f>E104+E105</f>
        <v>0</v>
      </c>
      <c r="I106" s="6"/>
      <c r="K106" s="7"/>
    </row>
  </sheetData>
  <sheetProtection algorithmName="SHA-512" hashValue="sxx8jgmLN7LmrnHa41Hxp49kf/U17WYNaL1wUM4HR0xRsq9cwGyW58/8U4w9Som7b9zncrtJrx3tDtslaS68XQ==" saltValue="sztnGMJP0b0TuQzQmGxtqQ==" spinCount="100000" sheet="1" objects="1" scenarios="1"/>
  <pageMargins left="0.70866141732283472" right="0.70866141732283472" top="0.74803149606299213" bottom="0.74803149606299213" header="0.31496062992125984" footer="0.31496062992125984"/>
  <pageSetup paperSize="9" scale="6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List1</vt:lpstr>
      <vt:lpstr>List1!Področje_tiskanja</vt:lpstr>
      <vt:lpstr>List1!Tiskanje_naslovov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2022-08-12T09:49:26Z</dcterms:modified>
</cp:coreProperties>
</file>